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P12"/>
  <c r="H12"/>
  <c r="D12"/>
  <c r="D39" s="1"/>
  <c r="O12"/>
  <c r="F12"/>
  <c r="F39" s="1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Q39"/>
  <c r="R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<sst xmlns="http://schemas.openxmlformats.org/spreadsheetml/2006/main" count="117" uniqueCount="76">
  <si>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</si>
  <si>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</si>
  <si>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</si>
  <si>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TJ Sokol Husovice</t>
  </si>
  <si>
    <t>Datum:  </t>
  </si>
  <si>
    <t>12.9.2020</t>
  </si>
  <si>
    <t>Domácí</t>
  </si>
  <si>
    <t>TJ Sokol Husovice B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</si>
  <si>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</si>
  <si>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</si>
  <si>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</si>
  <si>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</si>
  <si>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</si>
  <si>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</si>
  <si>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</si>
  <si>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</si>
  <si>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</si>
  <si>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</si>
  <si>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</si>
  <si>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</si>
  <si>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</si>
  <si>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Válka</t>
  </si>
  <si>
    <t>Petřek</t>
  </si>
  <si>
    <t>Tomáš</t>
  </si>
  <si>
    <t>Miroslav</t>
  </si>
  <si>
    <t>Hnát</t>
  </si>
  <si>
    <t>Skopalík</t>
  </si>
  <si>
    <t>Jakub</t>
  </si>
  <si>
    <t>Vlastimil</t>
  </si>
  <si>
    <t>Šula</t>
  </si>
  <si>
    <t>Černý</t>
  </si>
  <si>
    <t>Jaromír</t>
  </si>
  <si>
    <t>Zdeněk</t>
  </si>
  <si>
    <t>Meluzín</t>
  </si>
  <si>
    <t>Kaluža</t>
  </si>
  <si>
    <t>Radim</t>
  </si>
  <si>
    <t>David</t>
  </si>
  <si>
    <t>Radil</t>
  </si>
  <si>
    <t>Hendrych</t>
  </si>
  <si>
    <t>Jiří</t>
  </si>
  <si>
    <t>Plšek</t>
  </si>
  <si>
    <t>Kubeša</t>
  </si>
  <si>
    <t>Kamil</t>
  </si>
  <si>
    <t>Celkový výkon družstva  </t>
  </si>
  <si>
    <t>Vedoucí družstva         Jméno:</t>
  </si>
  <si>
    <t>Jaromír Šula</t>
  </si>
  <si>
    <t>Bodový zisk</t>
  </si>
  <si>
    <t>Jiří Hendrych</t>
  </si>
  <si>
    <t>Podpis:</t>
  </si>
  <si>
    <t>Rozhodčí</t>
  </si>
  <si>
    <t>Jméno:</t>
  </si>
  <si>
    <t>Tpmáš Žižlavský</t>
  </si>
  <si>
    <t>Číslo průkazu:</t>
  </si>
  <si>
    <t>II/0637</t>
  </si>
  <si>
    <t>Čas zahájení utkání:  </t>
  </si>
  <si>
    <t>10:30</t>
  </si>
  <si>
    <t>Teplota na kuželně:  </t>
  </si>
  <si>
    <t>Čas ukončení utkání:  </t>
  </si>
  <si>
    <t>14:13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</si>
  <si>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</si>
  <si>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</si>
  <si>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</si>
  <si>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</si>
  <si>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</si>
  <si>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</si>
  <si>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</si>
  <si>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</si>
  <si>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</si>
  <si>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</si>
  <si>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Láčík David</t>
  </si>
  <si>
    <t>Skopalík Vlastimil</t>
  </si>
  <si>
    <t>Napomínání hráčů za nesportovní chování či vyloučení ze startu:</t>
  </si>
  <si>
    <t>Různé:</t>
  </si>
  <si>
    <t>David lačík 1. start náhradníka</t>
  </si>
  <si>
    <t xml:space="preserve">Datum a podpis rozhodčího:  </t>
  </si>
  <si>
    <t>12.9.2020 Tpmáš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</si>
</sst>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30</v>
      </c>
      <c r="F8" s="12">
        <v>2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34</v>
      </c>
      <c r="P8" s="12">
        <v>1</v>
      </c>
      <c r="Q8" s="13">
        <f>IF(AND(ISBLANK(N8),ISBLANK(O8)),"",N8+O8)</f>
        <v>118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63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0</v>
      </c>
      <c r="Q9" s="19">
        <f>IF(AND(ISBLANK(N9),ISBLANK(O9)),"",N9+O9)</f>
        <v>140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44</v>
      </c>
      <c r="F10" s="18">
        <v>2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72</v>
      </c>
      <c r="O10" s="18">
        <v>45</v>
      </c>
      <c r="P10" s="18">
        <v>1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78</v>
      </c>
      <c r="E11" s="23">
        <v>54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35</v>
      </c>
      <c r="P11" s="23">
        <v>3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15816</v>
      </c>
      <c r="B12" s="97"/>
      <c r="C12" s="26" t="s">
        <v>18</v>
      </c>
      <c r="D12" s="27">
        <f>IF(ISNUMBER($G12),SUM(D8:D11),"")</f>
        <v>330</v>
      </c>
      <c r="E12" s="28">
        <f>IF(ISNUMBER($G12),SUM(E8:E11),"")</f>
        <v>191</v>
      </c>
      <c r="F12" s="28">
        <f>IF(ISNUMBER($G12),SUM(F8:F11),"")</f>
        <v>5</v>
      </c>
      <c r="G12" s="29">
        <f>IF(SUM($G8:$G11)+SUM($Q8:$Q11)&gt;0,SUM(G8:G11),"")</f>
        <v>521</v>
      </c>
      <c r="H12" s="27">
        <f>IF(ISNUMBER($G12),SUM(H8:H11),"")</f>
        <v>1.5</v>
      </c>
      <c r="I12" s="99"/>
      <c r="K12" s="96">
        <v>7415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159</v>
      </c>
      <c r="P12" s="28">
        <f>IF(ISNUMBER($G12),SUM(P8:P11),"")</f>
        <v>5</v>
      </c>
      <c r="Q12" s="29">
        <f>IF(SUM($G8:$G11)+SUM($Q8:$Q11)&gt;0,SUM(Q8:Q11),"")</f>
        <v>510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53</v>
      </c>
      <c r="F13" s="12">
        <v>1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43</v>
      </c>
      <c r="P13" s="12">
        <v>5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53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16</v>
      </c>
      <c r="P14" s="18">
        <v>9</v>
      </c>
      <c r="Q14" s="19">
        <f>IF(AND(ISBLANK(N14),ISBLANK(O14)),"",N14+O14)</f>
        <v>107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34</v>
      </c>
      <c r="F15" s="18">
        <v>2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40</v>
      </c>
      <c r="F16" s="23">
        <v>1</v>
      </c>
      <c r="G16" s="24">
        <f>IF(AND(ISBLANK(D16),ISBLANK(E16)),"",D16+E16)</f>
        <v>127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27</v>
      </c>
      <c r="P16" s="23">
        <v>3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180</v>
      </c>
      <c r="F17" s="28">
        <f>IF(ISNUMBER($G17),SUM(F13:F16),"")</f>
        <v>5</v>
      </c>
      <c r="G17" s="29">
        <f>IF(SUM($G13:$G16)+SUM($Q13:$Q16)&gt;0,SUM(G13:G16),"")</f>
        <v>547</v>
      </c>
      <c r="H17" s="27">
        <f>IF(ISNUMBER($G17),SUM(H13:H16),"")</f>
        <v>3</v>
      </c>
      <c r="I17" s="99"/>
      <c r="K17" s="96">
        <v>7416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131</v>
      </c>
      <c r="P17" s="28">
        <f>IF(ISNUMBER($G17),SUM(P13:P16),"")</f>
        <v>18</v>
      </c>
      <c r="Q17" s="29">
        <f>IF(SUM($G13:$G16)+SUM($Q13:$Q16)&gt;0,SUM(Q13:Q16),"")</f>
        <v>506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36</v>
      </c>
      <c r="F18" s="12">
        <v>0</v>
      </c>
      <c r="G18" s="13">
        <f>IF(AND(ISBLANK(D18),ISBLANK(E18)),"",D18+E18)</f>
        <v>126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0</v>
      </c>
      <c r="Q18" s="13">
        <f>IF(AND(ISBLANK(N18),ISBLANK(O18)),"",N18+O18)</f>
        <v>126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36</v>
      </c>
      <c r="F19" s="18">
        <v>0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4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36</v>
      </c>
      <c r="F20" s="18">
        <v>1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52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53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34</v>
      </c>
      <c r="P21" s="23">
        <v>3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12852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161</v>
      </c>
      <c r="F22" s="28">
        <f>IF(ISNUMBER($G22),SUM(F18:F21),"")</f>
        <v>1</v>
      </c>
      <c r="G22" s="29">
        <f>IF(SUM($G18:$G21)+SUM($Q18:$Q21)&gt;0,SUM(G18:G21),"")</f>
        <v>505</v>
      </c>
      <c r="H22" s="27">
        <f>IF(ISNUMBER($G22),SUM(H18:H21),"")</f>
        <v>1.5</v>
      </c>
      <c r="I22" s="99"/>
      <c r="K22" s="96">
        <v>10473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158</v>
      </c>
      <c r="P22" s="28">
        <f>IF(ISNUMBER($G22),SUM(P18:P21),"")</f>
        <v>8</v>
      </c>
      <c r="Q22" s="29">
        <f>IF(SUM($G18:$G21)+SUM($Q18:$Q21)&gt;0,SUM(Q18:Q21),"")</f>
        <v>526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33</v>
      </c>
      <c r="F23" s="12">
        <v>1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35</v>
      </c>
      <c r="P23" s="12">
        <v>4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35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81</v>
      </c>
      <c r="O24" s="18">
        <v>62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44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42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45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45</v>
      </c>
      <c r="P26" s="23">
        <v>2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20840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157</v>
      </c>
      <c r="F27" s="28">
        <f>IF(ISNUMBER($G27),SUM(F23:F26),"")</f>
        <v>5</v>
      </c>
      <c r="G27" s="29">
        <f>IF(SUM($G23:$G26)+SUM($Q23:$Q26)&gt;0,SUM(G23:G26),"")</f>
        <v>539</v>
      </c>
      <c r="H27" s="27">
        <f>IF(ISNUMBER($G27),SUM(H23:H26),"")</f>
        <v>2</v>
      </c>
      <c r="I27" s="99"/>
      <c r="K27" s="96">
        <v>22505</v>
      </c>
      <c r="L27" s="97"/>
      <c r="M27" s="26" t="s">
        <v>18</v>
      </c>
      <c r="N27" s="27">
        <f>IF(ISNUMBER($G27),SUM(N23:N26),"")</f>
        <v>341</v>
      </c>
      <c r="O27" s="28">
        <f>IF(ISNUMBER($G27),SUM(O23:O26),"")</f>
        <v>184</v>
      </c>
      <c r="P27" s="28">
        <f>IF(ISNUMBER($G27),SUM(P23:P26),"")</f>
        <v>9</v>
      </c>
      <c r="Q27" s="29">
        <f>IF(SUM($G23:$G26)+SUM($Q23:$Q26)&gt;0,SUM(Q23:Q26),"")</f>
        <v>525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105</v>
      </c>
      <c r="E28" s="12">
        <v>54</v>
      </c>
      <c r="F28" s="12">
        <v>1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96</v>
      </c>
      <c r="O28" s="12">
        <v>43</v>
      </c>
      <c r="P28" s="12">
        <v>2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51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45</v>
      </c>
      <c r="P29" s="18">
        <v>1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105</v>
      </c>
      <c r="E30" s="18">
        <v>35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103</v>
      </c>
      <c r="O30" s="18">
        <v>45</v>
      </c>
      <c r="P30" s="18">
        <v>1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48</v>
      </c>
      <c r="F31" s="23">
        <v>2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35</v>
      </c>
      <c r="P31" s="23">
        <v>5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403</v>
      </c>
      <c r="E32" s="28">
        <f>IF(ISNUMBER($G32),SUM(E28:E31),"")</f>
        <v>188</v>
      </c>
      <c r="F32" s="28">
        <f>IF(ISNUMBER($G32),SUM(F28:F31),"")</f>
        <v>5</v>
      </c>
      <c r="G32" s="29">
        <f>IF(SUM($G28:$G31)+SUM($Q28:$Q31)&gt;0,SUM(G28:G31),"")</f>
        <v>591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395</v>
      </c>
      <c r="O32" s="28">
        <f>IF(ISNUMBER($G32),SUM(O28:O31),"")</f>
        <v>168</v>
      </c>
      <c r="P32" s="28">
        <f>IF(ISNUMBER($G32),SUM(P28:P31),"")</f>
        <v>9</v>
      </c>
      <c r="Q32" s="29">
        <f>IF(SUM($G28:$G31)+SUM($Q28:$Q31)&gt;0,SUM(Q28:Q31),"")</f>
        <v>563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44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41</v>
      </c>
      <c r="P33" s="12">
        <v>1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26</v>
      </c>
      <c r="F34" s="18">
        <v>3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61</v>
      </c>
      <c r="P34" s="18">
        <v>0</v>
      </c>
      <c r="Q34" s="19">
        <f>IF(AND(ISBLANK(N34),ISBLANK(O34)),"",N34+O34)</f>
        <v>164</v>
      </c>
      <c r="R34" s="20">
        <f>IF(ISNUMBER($H34),1-$H34,"")</f>
        <v>1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98</v>
      </c>
      <c r="E35" s="18">
        <v>52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94</v>
      </c>
      <c r="O35" s="18">
        <v>44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74</v>
      </c>
      <c r="E36" s="23">
        <v>60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1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182</v>
      </c>
      <c r="F37" s="28">
        <f>IF(ISNUMBER($G37),SUM(F33:F36),"")</f>
        <v>5</v>
      </c>
      <c r="G37" s="29">
        <f>IF(SUM($G33:$G36)+SUM($Q33:$Q36)&gt;0,SUM(G33:G36),"")</f>
        <v>547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190</v>
      </c>
      <c r="P37" s="28">
        <f>IF(ISNUMBER($G37),SUM(P33:P36),"")</f>
        <v>2</v>
      </c>
      <c r="Q37" s="29">
        <f>IF(SUM($G33:$G36)+SUM($Q33:$Q36)&gt;0,SUM(Q33:Q36),"")</f>
        <v>569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2191</v>
      </c>
      <c r="E39" s="34">
        <f>IF(ISNUMBER($G39),SUM(E12,E17,E22,E27,E32,E37),"")</f>
        <v>1059</v>
      </c>
      <c r="F39" s="34">
        <f>IF(ISNUMBER($G39),SUM(F12,F17,F22,F27,F32,F37),"")</f>
        <v>26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2209</v>
      </c>
      <c r="O39" s="34">
        <f>IF(ISNUMBER($G39),SUM(O12,O17,O22,O27,O32,O37),"")</f>
        <v>990</v>
      </c>
      <c r="P39" s="34">
        <f>IF(ISNUMBER($G39),SUM(P12,P17,P22,P27,P32,P37),"")</f>
        <v>51</v>
      </c>
      <c r="Q39" s="35">
        <f>IF(SUM($G$8:$G$37)+SUM($Q$8:$Q$37)&gt;0,SUM(Q12,Q17,Q22,Q27,Q32,Q37),"")</f>
        <v>3199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TJ Horní Benešov A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19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8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19198</v>
      </c>
      <c r="O57" s="71" t="s">
        <v>70</v>
      </c>
      <c r="P57" s="74"/>
      <c r="Q57" s="74"/>
      <c r="R57" s="72"/>
      <c r="S57" s="70">
        <v>7416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2020-09-12T16:59:20Z</dcterms:modified>
</cp:coreProperties>
</file>